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607-0/Aanbesteding/2023 MaaS platform/05 Nota van Inlichtingen/Nota 2/Bijlagen (in te vullen door Inschrijver)/"/>
    </mc:Choice>
  </mc:AlternateContent>
  <xr:revisionPtr revIDLastSave="50" documentId="8_{CA0C04FA-1230-4F4F-B1BE-368074E9A3CB}" xr6:coauthVersionLast="47" xr6:coauthVersionMax="47" xr10:uidLastSave="{FFC68253-B63E-40D8-AC4F-A0215FBBD28A}"/>
  <bookViews>
    <workbookView xWindow="19090" yWindow="-110" windowWidth="38620" windowHeight="21220" xr2:uid="{3D8C9D6D-E776-493D-BD86-2118367DCF3E}"/>
  </bookViews>
  <sheets>
    <sheet name="Functioneel-Technisch eisen" sheetId="4" r:id="rId1"/>
  </sheets>
  <definedNames>
    <definedName name="_xlnm._FilterDatabase" localSheetId="0" hidden="1">'Functioneel-Technisch eisen'!$A$3:$F$31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4" l="1"/>
  <c r="I4" i="4"/>
  <c r="I5" i="4"/>
  <c r="I18" i="4"/>
  <c r="I7" i="4"/>
  <c r="I8" i="4"/>
  <c r="I9" i="4"/>
  <c r="I10" i="4"/>
  <c r="I11" i="4"/>
  <c r="I12" i="4"/>
  <c r="I13" i="4"/>
  <c r="I14" i="4"/>
  <c r="I15" i="4"/>
  <c r="I16" i="4"/>
  <c r="I17" i="4"/>
  <c r="I19" i="4"/>
  <c r="I20" i="4"/>
  <c r="I21" i="4"/>
  <c r="I22" i="4"/>
  <c r="I23" i="4"/>
  <c r="I24" i="4"/>
  <c r="I25" i="4"/>
  <c r="I26" i="4"/>
  <c r="I27" i="4"/>
  <c r="I28" i="4"/>
  <c r="I29" i="4"/>
  <c r="I30" i="4"/>
  <c r="I31" i="4"/>
  <c r="I6" i="4"/>
  <c r="I32" i="4" l="1"/>
</calcChain>
</file>

<file path=xl/sharedStrings.xml><?xml version="1.0" encoding="utf-8"?>
<sst xmlns="http://schemas.openxmlformats.org/spreadsheetml/2006/main" count="148" uniqueCount="80">
  <si>
    <t>Nr.</t>
  </si>
  <si>
    <t>Onderwerp</t>
  </si>
  <si>
    <t>MoSCoW</t>
  </si>
  <si>
    <t>Gebruiker</t>
  </si>
  <si>
    <t>Omschrijving</t>
  </si>
  <si>
    <t>Registratie</t>
  </si>
  <si>
    <t>Eindgebruiker</t>
  </si>
  <si>
    <t>registratie</t>
  </si>
  <si>
    <t>generiek</t>
  </si>
  <si>
    <t>Generiek</t>
  </si>
  <si>
    <t>roadmap</t>
  </si>
  <si>
    <t>Should</t>
  </si>
  <si>
    <t>rapportage</t>
  </si>
  <si>
    <t>Backoffice</t>
  </si>
  <si>
    <t>communicatie</t>
  </si>
  <si>
    <t>Een notificatie wordt getoond aan de medewerker in de app/portal indien hij een woon-werkrit registreert in het weekend.</t>
  </si>
  <si>
    <t>Could</t>
  </si>
  <si>
    <t>De optie om kenmerken (projectcodes, kostenplaats) toe te voegen kan (op groepsniveau) worden uitgezet door de beheerder, onder meer bij woon-werk reizen.</t>
  </si>
  <si>
    <t>Opdrachtnemer biedt de mogelijkheid om eerder geregistreerde thuiswerkdagen en reisbewegingen te kunnen kopiëren of via een template/default invoersystematiek deze snel en eenvoudig aan te kunnen vullen met zo min mogelijk kliks.</t>
  </si>
  <si>
    <t>Aanbod</t>
  </si>
  <si>
    <t>Opdrachtnemer adviseert indien mogelijk Avans over het meest economische gunstige reisproduct(en) voor medewerkers woonachtig in België en Duitsland o.b.v. een indicatie van het reisgedrag van de individuele medewerker. Frequentie: initieel na zes maanden en periodiek: 1 keer per jaar</t>
  </si>
  <si>
    <t xml:space="preserve">De gebruiker kan de (project)kostenplaatsen in de mobiliteitsregistratie filteren op tekst. </t>
  </si>
  <si>
    <t>De controle- en goedkeuringsflow moet aan- en uit te zetten zijn, bijvoorbeeld voor het doen van steekproeven.</t>
  </si>
  <si>
    <t>F8</t>
  </si>
  <si>
    <t>F15</t>
  </si>
  <si>
    <t>F16</t>
  </si>
  <si>
    <t>F19</t>
  </si>
  <si>
    <t>F21</t>
  </si>
  <si>
    <t>F23</t>
  </si>
  <si>
    <t>F24</t>
  </si>
  <si>
    <t>F25</t>
  </si>
  <si>
    <t>F26</t>
  </si>
  <si>
    <t>F39</t>
  </si>
  <si>
    <t>F44</t>
  </si>
  <si>
    <t>F46</t>
  </si>
  <si>
    <t>F57</t>
  </si>
  <si>
    <t>F65</t>
  </si>
  <si>
    <t>F68</t>
  </si>
  <si>
    <t>F72</t>
  </si>
  <si>
    <t>F76</t>
  </si>
  <si>
    <t>F78</t>
  </si>
  <si>
    <t>F86</t>
  </si>
  <si>
    <t>F89</t>
  </si>
  <si>
    <t>F91</t>
  </si>
  <si>
    <t>F107</t>
  </si>
  <si>
    <t>De Dienst maakt het een medewerker onmogelijk om in een tijdsvak zowel een woon-werkreis als een Dienstreis te registreren / declareren.</t>
  </si>
  <si>
    <t xml:space="preserve">De Dienst voorziet in de mogelijkheid dat een medewerker een toelichting geeft op de gemaakte reis/declaratie via een vast keuzemenu (pulldown). </t>
  </si>
  <si>
    <t>De Dienst merkt ritten tussen huis en standplaats automatisch aan als woon-werk, zodat foutieve declaraties worden voorkomen.</t>
  </si>
  <si>
    <t>De Dienst merkt de overige ritten automatisch aan als Dienstreizen, zodat foutieve declaraties worden voorkomen.</t>
  </si>
  <si>
    <t xml:space="preserve">De Dienst maakt het mogelijk dat alle Avans locaties door de gebruiker standaard geselecteerd kunnen worden via bijvoorbeeld een pulldownmenu. </t>
  </si>
  <si>
    <t>De Opdrachtnemer biedt de mogelijkheid tot inrichting van meerdere entiteiten van Avans (werkgevers) waarvoor mobiliteit geregistreerd kan worden waar eventueel andere voorwaarden (bijvoorbeeld eigen inrichtingen qua mobiliteitsDiensten, vergoedingenmodel, en CO2 registratie) van toepassing zijn.</t>
  </si>
  <si>
    <t>De Dienst biedt de mogelijkheid, aanvullend branding van Avans te plaatsen op de deelauto’s die vast op de locaties van Avans staan. Dit om de herkenbaarheid voor de medewerkers te verhogen.</t>
  </si>
  <si>
    <t>De Dienst biedt de mogelijkheid om - als aanvulling op de fysieke kaart - ook een e-ticket aan te schaffen voor toegang tot OV waarvan de kosten direct worden verrekend met Avans.</t>
  </si>
  <si>
    <t>De Dienst kan voorzien in een mogelijkheid om een parkeerplaats bij Avans te reserveren en parkeerplaatsen toe te wijzen aan medewerkers (bijvoorbeeld op basis van reisafstand) het zogeheten Smartparking.</t>
  </si>
  <si>
    <t>Ons uitgangspunt is dat medewerkers zelf hun ritten registereren. Het gebruik van een GPS-tracker heeft niet onze voorkeur en mag zeker niet noodzakelijk zijn. Als de Dienst gebruik maakt van een GPS-tracker, dan staat deze standaard uit. Alleen de medewerker zelf kan de GPS-tracker desgewenst activeren. De Opdrachtnemer maakt de gebruiker helder welke informatie opgeslagen wordt en welke informatie met Avans wordt gedeeld.</t>
  </si>
  <si>
    <t>Indien van toepassing kan er in de registratie van eigen vervoer bovenop de standaard opgegeven vervoersmiddelen een afwijkend vervoersmiddel gekozen worden.</t>
  </si>
  <si>
    <t xml:space="preserve">De Dienst biedt de mogelijkheid om een fiatteringsflow op reizen, met OV of deelmobiliteit, die worden gereisd op weekenddagen, verplichte vrije dagen en feestdagen in te stellen. </t>
  </si>
  <si>
    <t xml:space="preserve">Opdrachtnemer informeert medewerker 2 weken voor uitdiensttredingsdatum over het classificeren van ritten, om te voorkomen dat er openstaande ritten zijn op de uitdiensttredingsdatum. </t>
  </si>
  <si>
    <t>De Dienst van de Opdrachtnemer biedt de mogelijkheid tot aanvullende handmatige wijzigingen in het systeem van opdrachtnemer door de backoffice na controle, bijvoorbeeld het aanpassen van een dienstreis naar een woonwerkreis van een willekeurige medewerker.</t>
  </si>
  <si>
    <t>Maximaal aantal punten</t>
  </si>
  <si>
    <t>Kan aan worden voldaan?</t>
  </si>
  <si>
    <t>Aantal punten</t>
  </si>
  <si>
    <t>Totaal GC1</t>
  </si>
  <si>
    <t>Bijlage GC1 - Realisatie functionele eisen</t>
  </si>
  <si>
    <t>F10a</t>
  </si>
  <si>
    <t>F10b</t>
  </si>
  <si>
    <t xml:space="preserve">De Dienst biedt medewerkers woonachtig in Duitsland de mogelijkheid om te kunnen reizen met het openbaar vervoer van hun huisadres naar de standplaatsen van Avans in Nederland. </t>
  </si>
  <si>
    <t>F85b</t>
  </si>
  <si>
    <t>De Dienst maakt het niet alleen mogelijk om bijlagen toe te voegen, maar de dienst ondersteund ook OCR herkenning. Zodat ook bepaalde content op de bijlage automatisch gevalideerd wordt; datum, bedrag, btw. Wanneer de content onvolledig is, wordt de bijlage / declaratie niet geaccepteerd.</t>
  </si>
  <si>
    <t>De Dienst biedt de mogelijkheid om - als aanvulling op de fysieke kaart - ook de smartphone te gebruiken voor toegang tot het OV en de OV-fiets. E.e.a. zodra de invoering van de digitale OV Chipkaart is afgerond en de leverancier van de OV Fiets deze accepteert op het OV-fiets platform.</t>
  </si>
  <si>
    <t>Kilometers worden automatisch berekend op basis van adres en vervoermiddel (bijvoorbeeld Google Maps, TomTom, alternatieve methoden), maar biedt ook de optie handmatig aan te passen met toelichting. De Dienst stuurt notificatie/signaleert naar goedkeurder indien hier gebruik van wordt gemaakt.</t>
  </si>
  <si>
    <t xml:space="preserve">De Dienst biedt medewerkers woonachtig in België de mogelijkheid om te kunnen reizen met het openbaar vervoer van hun huisadres naar de standplaatsen van Avans in Nederland. </t>
  </si>
  <si>
    <t>F40</t>
  </si>
  <si>
    <t xml:space="preserve">De mogelijkheid voor medewerkers om een reis te splitsen en verschillend te specificeren, deels in woonwerk of zakelijk en deels in privé. </t>
  </si>
  <si>
    <t>NF44</t>
  </si>
  <si>
    <t>Techniek</t>
  </si>
  <si>
    <t>In geval er sprake is van een webdienst, dient deze via het subdomein van Avans (…avans.nl) benaderd te kunnen worden middels door Avans beheerde SSL certificaten.</t>
  </si>
  <si>
    <t>NF25</t>
  </si>
  <si>
    <t>Gegevens</t>
  </si>
  <si>
    <t>Indien er sprake is van direct berichtenverkeer (mail / notificaties) naar medewerkers vanuit het systeem van aanbieder, dan dient een alias gebruikt te kunnen worden met een door Avans gekozen domeinnaam. Dit geldt ook als gebruik wordt gemaakt van services van derde partijen. Bij gunning dient Opdrachtnemer bij Avans  een lijst met domeinnamen te geven van waaruit wordt gemaild.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</si>
</sst>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Verdana"/>
      <family val="2"/>
    </font>
    <font>
      <b/>
      <sz val="10"/>
      <color theme="1"/>
      <name val="Verdana"/>
      <family val="2"/>
    </font>
    <font>
      <sz val="10"/>
      <name val="Verdana"/>
      <family val="2"/>
    </font>
    <font>
      <sz val="8"/>
      <name val="Calibri"/>
      <family val="2"/>
      <scheme val="minor"/>
    </font>
    <font>
      <sz val="10"/>
      <color theme="1"/>
      <name val="Verdana"/>
      <family val="2"/>
    </font>
    <font>
      <b/>
      <sz val="12"/>
      <color theme="0"/>
      <name val="Verdana"/>
      <family val="2"/>
    </font>
    <font>
      <sz val="10"/>
      <color rgb="FFFF0000"/>
      <name val="Verdana"/>
      <family val="2"/>
    </font>
  </fonts>
  <fills count="8">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tint="0.79998168889431442"/>
        <bgColor theme="4" tint="0.79998168889431442"/>
      </patternFill>
    </fill>
    <fill>
      <patternFill patternType="solid">
        <fgColor theme="5" tint="0.59999389629810485"/>
        <bgColor indexed="64"/>
      </patternFill>
    </fill>
    <fill>
      <patternFill patternType="solid">
        <fgColor theme="5" tint="-0.499984740745262"/>
        <bgColor indexed="64"/>
      </patternFill>
    </fill>
    <fill>
      <patternFill patternType="solid">
        <fgColor theme="9"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8">
    <xf numFmtId="0" fontId="0" fillId="0" borderId="0" xfId="0"/>
    <xf numFmtId="0" fontId="1" fillId="0" borderId="0" xfId="0" applyFont="1" applyAlignment="1">
      <alignment horizontal="left"/>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left" vertical="center"/>
    </xf>
    <xf numFmtId="0" fontId="1" fillId="0" borderId="0" xfId="0" applyFont="1"/>
    <xf numFmtId="0" fontId="1" fillId="0" borderId="0" xfId="0" applyFont="1" applyAlignment="1">
      <alignment horizontal="center"/>
    </xf>
    <xf numFmtId="0" fontId="1" fillId="5" borderId="1" xfId="0" applyFont="1" applyFill="1" applyBorder="1" applyAlignment="1">
      <alignment horizontal="left" vertical="center"/>
    </xf>
    <xf numFmtId="0" fontId="1" fillId="5" borderId="1" xfId="0" applyFont="1" applyFill="1" applyBorder="1" applyAlignment="1">
      <alignment horizontal="left" vertical="center" wrapText="1"/>
    </xf>
    <xf numFmtId="0" fontId="5" fillId="0" borderId="0" xfId="0" applyFont="1"/>
    <xf numFmtId="0" fontId="3" fillId="2" borderId="3"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0" borderId="1" xfId="0" applyFont="1" applyBorder="1" applyAlignment="1">
      <alignment vertical="center"/>
    </xf>
    <xf numFmtId="0" fontId="1" fillId="0" borderId="2"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2" fillId="3" borderId="7" xfId="0" applyFont="1" applyFill="1" applyBorder="1" applyAlignment="1">
      <alignment horizontal="center" vertical="center"/>
    </xf>
    <xf numFmtId="0" fontId="2" fillId="5" borderId="8" xfId="0" applyFont="1" applyFill="1" applyBorder="1" applyAlignment="1">
      <alignment horizontal="left" vertical="center"/>
    </xf>
    <xf numFmtId="0" fontId="2" fillId="5"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0" fillId="7" borderId="2" xfId="0" applyFill="1" applyBorder="1" applyAlignment="1" applyProtection="1">
      <alignment horizontal="center" vertical="center"/>
      <protection locked="0"/>
    </xf>
    <xf numFmtId="0" fontId="3" fillId="2" borderId="1" xfId="0" applyFont="1" applyFill="1" applyBorder="1" applyAlignment="1">
      <alignment horizontal="left" vertical="top" wrapText="1"/>
    </xf>
    <xf numFmtId="0" fontId="3" fillId="2" borderId="10" xfId="0" applyFont="1" applyFill="1" applyBorder="1" applyAlignment="1">
      <alignment horizontal="center" vertical="center" wrapText="1"/>
    </xf>
    <xf numFmtId="0" fontId="3" fillId="0" borderId="0" xfId="0" applyFont="1"/>
    <xf numFmtId="0" fontId="3" fillId="3" borderId="2" xfId="0" applyFont="1" applyFill="1" applyBorder="1" applyAlignment="1">
      <alignment horizontal="center" vertical="center"/>
    </xf>
    <xf numFmtId="0" fontId="3" fillId="5" borderId="1" xfId="0" applyFont="1" applyFill="1" applyBorder="1" applyAlignment="1">
      <alignment horizontal="left" vertical="center"/>
    </xf>
    <xf numFmtId="0" fontId="3" fillId="5" borderId="1" xfId="0" applyFont="1" applyFill="1" applyBorder="1" applyAlignment="1">
      <alignment horizontal="left" vertical="center" wrapText="1"/>
    </xf>
    <xf numFmtId="0" fontId="3" fillId="4" borderId="1" xfId="0" applyFont="1" applyFill="1" applyBorder="1" applyAlignment="1">
      <alignment horizontal="left" vertical="top" wrapText="1"/>
    </xf>
    <xf numFmtId="0" fontId="0" fillId="0" borderId="2" xfId="0"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49" fontId="6" fillId="6" borderId="4" xfId="0" applyNumberFormat="1" applyFont="1" applyFill="1" applyBorder="1" applyAlignment="1">
      <alignment horizontal="center" vertical="center"/>
    </xf>
    <xf numFmtId="49" fontId="6" fillId="6" borderId="5" xfId="0" applyNumberFormat="1" applyFont="1" applyFill="1" applyBorder="1" applyAlignment="1">
      <alignment horizontal="center" vertical="center"/>
    </xf>
    <xf numFmtId="49" fontId="6" fillId="6" borderId="6" xfId="0" applyNumberFormat="1" applyFont="1" applyFill="1" applyBorder="1" applyAlignment="1">
      <alignment horizontal="center" vertical="center"/>
    </xf>
    <xf numFmtId="0" fontId="7" fillId="3" borderId="2" xfId="0" applyFont="1" applyFill="1" applyBorder="1" applyAlignment="1">
      <alignment horizontal="center" vertical="center"/>
    </xf>
    <xf numFmtId="0" fontId="7" fillId="5" borderId="1" xfId="0" applyFont="1" applyFill="1" applyBorder="1" applyAlignment="1">
      <alignment horizontal="left" vertical="center"/>
    </xf>
    <xf numFmtId="0" fontId="7" fillId="5" borderId="1" xfId="0" applyFont="1" applyFill="1" applyBorder="1" applyAlignment="1">
      <alignment horizontal="left" vertical="center" wrapText="1"/>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0" fontId="2" fillId="5" borderId="11" xfId="0" applyFont="1" applyFill="1" applyBorder="1" applyAlignment="1">
      <alignment horizontal="left" vertical="center"/>
    </xf>
    <xf numFmtId="0" fontId="7" fillId="3" borderId="1" xfId="0" applyFont="1" applyFill="1" applyBorder="1" applyAlignment="1">
      <alignment horizontal="center" vertical="center"/>
    </xf>
    <xf numFmtId="0" fontId="7" fillId="5" borderId="3" xfId="0" applyFont="1" applyFill="1" applyBorder="1" applyAlignment="1">
      <alignment vertical="center" wrapText="1"/>
    </xf>
    <xf numFmtId="0" fontId="7" fillId="2" borderId="1" xfId="0" applyFont="1" applyFill="1" applyBorder="1" applyAlignment="1">
      <alignment horizontal="left" vertical="center" wrapText="1"/>
    </xf>
    <xf numFmtId="0" fontId="2" fillId="5" borderId="1" xfId="0" applyFont="1" applyFill="1" applyBorder="1" applyAlignment="1">
      <alignment horizontal="left" vertical="center"/>
    </xf>
  </cellXfs>
  <cellStyles count="1">
    <cellStyle name="Standaard"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eergave1" id="{3EB19031-5972-4AF1-9A8E-58DD09B23E69}">
    <nsvFilter filterId="{C650CE6A-A771-495E-944E-74FAA5CD5DF3}" ref="A3:F31" tableId="0"/>
  </namedSheetView>
  <namedSheetView name="Weergave2" id="{D86368B2-804C-46F2-B5C2-315361ECFEC0}">
    <nsvFilter filterId="{C650CE6A-A771-495E-944E-74FAA5CD5DF3}" ref="A3:F31" tableId="0"/>
  </namedSheetView>
</namedSheetView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0CE6A-A771-495E-944E-74FAA5CD5DF3}">
  <dimension ref="A1:I32"/>
  <sheetViews>
    <sheetView tabSelected="1" zoomScale="115" zoomScaleNormal="115" workbookViewId="0">
      <selection activeCell="E18" sqref="E18"/>
    </sheetView>
  </sheetViews>
  <sheetFormatPr defaultColWidth="8.44140625" defaultRowHeight="12.6" x14ac:dyDescent="0.2"/>
  <cols>
    <col min="1" max="1" width="1.6640625" style="5" customWidth="1"/>
    <col min="2" max="2" width="20" style="6" bestFit="1" customWidth="1"/>
    <col min="3" max="3" width="24.109375" style="4" customWidth="1"/>
    <col min="4" max="4" width="24" style="4" bestFit="1" customWidth="1"/>
    <col min="5" max="5" width="162.109375" style="5" customWidth="1"/>
    <col min="6" max="6" width="14.33203125" style="6" customWidth="1"/>
    <col min="7" max="7" width="12.21875" style="6" customWidth="1"/>
    <col min="8" max="8" width="13.88671875" style="2" customWidth="1"/>
    <col min="9" max="16377" width="8.44140625" style="5"/>
    <col min="16378" max="16380" width="8.44140625" style="5" bestFit="1"/>
    <col min="16381" max="16384" width="8.44140625" style="5"/>
  </cols>
  <sheetData>
    <row r="1" spans="1:9" ht="6" customHeight="1" thickBot="1" x14ac:dyDescent="0.25"/>
    <row r="2" spans="1:9" s="1" customFormat="1" ht="26.25" customHeight="1" thickBot="1" x14ac:dyDescent="0.25">
      <c r="B2" s="35" t="s">
        <v>63</v>
      </c>
      <c r="C2" s="36"/>
      <c r="D2" s="36"/>
      <c r="E2" s="36"/>
      <c r="F2" s="36"/>
      <c r="G2" s="36"/>
      <c r="H2" s="36"/>
      <c r="I2" s="37"/>
    </row>
    <row r="3" spans="1:9" ht="38.4" thickBot="1" x14ac:dyDescent="0.25">
      <c r="B3" s="18" t="s">
        <v>0</v>
      </c>
      <c r="C3" s="19" t="s">
        <v>3</v>
      </c>
      <c r="D3" s="20" t="s">
        <v>1</v>
      </c>
      <c r="E3" s="21" t="s">
        <v>4</v>
      </c>
      <c r="F3" s="22" t="s">
        <v>2</v>
      </c>
      <c r="G3" s="22" t="s">
        <v>59</v>
      </c>
      <c r="H3" s="22" t="s">
        <v>60</v>
      </c>
      <c r="I3" s="23" t="s">
        <v>61</v>
      </c>
    </row>
    <row r="4" spans="1:9" ht="37.799999999999997" x14ac:dyDescent="0.2">
      <c r="B4" s="44" t="s">
        <v>77</v>
      </c>
      <c r="C4" s="43"/>
      <c r="D4" s="45" t="s">
        <v>78</v>
      </c>
      <c r="E4" s="46" t="s">
        <v>79</v>
      </c>
      <c r="F4" s="42" t="s">
        <v>11</v>
      </c>
      <c r="G4" s="15">
        <v>10</v>
      </c>
      <c r="H4" s="24"/>
      <c r="I4" s="32">
        <f t="shared" ref="I4:I5" si="0">IF(H4="ja",G4,0)</f>
        <v>0</v>
      </c>
    </row>
    <row r="5" spans="1:9" ht="25.2" x14ac:dyDescent="0.2">
      <c r="B5" s="44" t="s">
        <v>74</v>
      </c>
      <c r="C5" s="47"/>
      <c r="D5" s="45" t="s">
        <v>75</v>
      </c>
      <c r="E5" s="46" t="s">
        <v>76</v>
      </c>
      <c r="F5" s="42" t="s">
        <v>11</v>
      </c>
      <c r="G5" s="15">
        <v>10</v>
      </c>
      <c r="H5" s="24"/>
      <c r="I5" s="32">
        <f t="shared" si="0"/>
        <v>0</v>
      </c>
    </row>
    <row r="6" spans="1:9" s="3" customFormat="1" ht="27.6" customHeight="1" x14ac:dyDescent="0.2">
      <c r="A6" s="5"/>
      <c r="B6" s="12" t="s">
        <v>23</v>
      </c>
      <c r="C6" s="7" t="s">
        <v>6</v>
      </c>
      <c r="D6" s="8" t="s">
        <v>7</v>
      </c>
      <c r="E6" s="31" t="s">
        <v>45</v>
      </c>
      <c r="F6" s="11" t="s">
        <v>11</v>
      </c>
      <c r="G6" s="15">
        <v>10</v>
      </c>
      <c r="H6" s="24"/>
      <c r="I6" s="32">
        <f>IF(H6="ja",G6,0)</f>
        <v>0</v>
      </c>
    </row>
    <row r="7" spans="1:9" s="3" customFormat="1" ht="30" customHeight="1" x14ac:dyDescent="0.2">
      <c r="A7" s="5"/>
      <c r="B7" s="13" t="s">
        <v>64</v>
      </c>
      <c r="C7" s="7" t="s">
        <v>6</v>
      </c>
      <c r="D7" s="8" t="s">
        <v>8</v>
      </c>
      <c r="E7" s="25" t="s">
        <v>71</v>
      </c>
      <c r="F7" s="11" t="s">
        <v>11</v>
      </c>
      <c r="G7" s="15">
        <v>10</v>
      </c>
      <c r="H7" s="24"/>
      <c r="I7" s="33">
        <f t="shared" ref="I7:I31" si="1">IF(H7="ja",G7,0)</f>
        <v>0</v>
      </c>
    </row>
    <row r="8" spans="1:9" s="3" customFormat="1" ht="25.2" x14ac:dyDescent="0.2">
      <c r="A8" s="27"/>
      <c r="B8" s="28" t="s">
        <v>65</v>
      </c>
      <c r="C8" s="29" t="s">
        <v>6</v>
      </c>
      <c r="D8" s="30" t="s">
        <v>8</v>
      </c>
      <c r="E8" s="25" t="s">
        <v>66</v>
      </c>
      <c r="F8" s="11" t="s">
        <v>11</v>
      </c>
      <c r="G8" s="15">
        <v>10</v>
      </c>
      <c r="H8" s="24"/>
      <c r="I8" s="33">
        <f t="shared" si="1"/>
        <v>0</v>
      </c>
    </row>
    <row r="9" spans="1:9" s="3" customFormat="1" ht="34.799999999999997" customHeight="1" x14ac:dyDescent="0.2">
      <c r="A9" s="27"/>
      <c r="B9" s="28" t="s">
        <v>24</v>
      </c>
      <c r="C9" s="29" t="s">
        <v>9</v>
      </c>
      <c r="D9" s="30" t="s">
        <v>10</v>
      </c>
      <c r="E9" s="31" t="s">
        <v>69</v>
      </c>
      <c r="F9" s="11" t="s">
        <v>11</v>
      </c>
      <c r="G9" s="15">
        <v>10</v>
      </c>
      <c r="H9" s="24"/>
      <c r="I9" s="33">
        <f t="shared" si="1"/>
        <v>0</v>
      </c>
    </row>
    <row r="10" spans="1:9" s="9" customFormat="1" ht="21" customHeight="1" x14ac:dyDescent="0.2">
      <c r="A10" s="5"/>
      <c r="B10" s="13" t="s">
        <v>25</v>
      </c>
      <c r="C10" s="7" t="s">
        <v>9</v>
      </c>
      <c r="D10" s="8" t="s">
        <v>10</v>
      </c>
      <c r="E10" s="25" t="s">
        <v>52</v>
      </c>
      <c r="F10" s="11" t="s">
        <v>11</v>
      </c>
      <c r="G10" s="15">
        <v>10</v>
      </c>
      <c r="H10" s="24"/>
      <c r="I10" s="33">
        <f t="shared" si="1"/>
        <v>0</v>
      </c>
    </row>
    <row r="11" spans="1:9" s="3" customFormat="1" ht="34.799999999999997" customHeight="1" x14ac:dyDescent="0.2">
      <c r="A11" s="5"/>
      <c r="B11" s="13" t="s">
        <v>26</v>
      </c>
      <c r="C11" s="7" t="s">
        <v>6</v>
      </c>
      <c r="D11" s="8" t="s">
        <v>8</v>
      </c>
      <c r="E11" s="25" t="s">
        <v>53</v>
      </c>
      <c r="F11" s="11" t="s">
        <v>11</v>
      </c>
      <c r="G11" s="15">
        <v>10</v>
      </c>
      <c r="H11" s="24"/>
      <c r="I11" s="33">
        <f t="shared" si="1"/>
        <v>0</v>
      </c>
    </row>
    <row r="12" spans="1:9" ht="14.4" x14ac:dyDescent="0.2">
      <c r="B12" s="13" t="s">
        <v>27</v>
      </c>
      <c r="C12" s="7" t="s">
        <v>6</v>
      </c>
      <c r="D12" s="8" t="s">
        <v>7</v>
      </c>
      <c r="E12" s="31" t="s">
        <v>46</v>
      </c>
      <c r="F12" s="11" t="s">
        <v>11</v>
      </c>
      <c r="G12" s="15">
        <v>10</v>
      </c>
      <c r="H12" s="24"/>
      <c r="I12" s="33">
        <f t="shared" si="1"/>
        <v>0</v>
      </c>
    </row>
    <row r="13" spans="1:9" ht="14.4" x14ac:dyDescent="0.2">
      <c r="B13" s="12" t="s">
        <v>28</v>
      </c>
      <c r="C13" s="7" t="s">
        <v>6</v>
      </c>
      <c r="D13" s="8" t="s">
        <v>7</v>
      </c>
      <c r="E13" s="25" t="s">
        <v>47</v>
      </c>
      <c r="F13" s="11" t="s">
        <v>11</v>
      </c>
      <c r="G13" s="15">
        <v>10</v>
      </c>
      <c r="H13" s="24"/>
      <c r="I13" s="33">
        <f t="shared" si="1"/>
        <v>0</v>
      </c>
    </row>
    <row r="14" spans="1:9" ht="14.4" x14ac:dyDescent="0.2">
      <c r="B14" s="13" t="s">
        <v>29</v>
      </c>
      <c r="C14" s="7" t="s">
        <v>6</v>
      </c>
      <c r="D14" s="8" t="s">
        <v>7</v>
      </c>
      <c r="E14" s="25" t="s">
        <v>48</v>
      </c>
      <c r="F14" s="11" t="s">
        <v>11</v>
      </c>
      <c r="G14" s="15">
        <v>10</v>
      </c>
      <c r="H14" s="24"/>
      <c r="I14" s="33">
        <f t="shared" si="1"/>
        <v>0</v>
      </c>
    </row>
    <row r="15" spans="1:9" ht="14.4" x14ac:dyDescent="0.2">
      <c r="B15" s="13" t="s">
        <v>30</v>
      </c>
      <c r="C15" s="7" t="s">
        <v>6</v>
      </c>
      <c r="D15" s="8" t="s">
        <v>7</v>
      </c>
      <c r="E15" s="25" t="s">
        <v>49</v>
      </c>
      <c r="F15" s="11" t="s">
        <v>11</v>
      </c>
      <c r="G15" s="15">
        <v>10</v>
      </c>
      <c r="H15" s="24"/>
      <c r="I15" s="33">
        <f t="shared" si="1"/>
        <v>0</v>
      </c>
    </row>
    <row r="16" spans="1:9" ht="44.4" customHeight="1" x14ac:dyDescent="0.2">
      <c r="B16" s="12" t="s">
        <v>31</v>
      </c>
      <c r="C16" s="7" t="s">
        <v>6</v>
      </c>
      <c r="D16" s="8" t="s">
        <v>7</v>
      </c>
      <c r="E16" s="31" t="s">
        <v>54</v>
      </c>
      <c r="F16" s="11" t="s">
        <v>11</v>
      </c>
      <c r="G16" s="15">
        <v>10</v>
      </c>
      <c r="H16" s="24"/>
      <c r="I16" s="33">
        <f t="shared" si="1"/>
        <v>0</v>
      </c>
    </row>
    <row r="17" spans="2:9" ht="14.4" x14ac:dyDescent="0.2">
      <c r="B17" s="13" t="s">
        <v>32</v>
      </c>
      <c r="C17" s="7" t="s">
        <v>6</v>
      </c>
      <c r="D17" s="8" t="s">
        <v>7</v>
      </c>
      <c r="E17" s="25" t="s">
        <v>15</v>
      </c>
      <c r="F17" s="11" t="s">
        <v>16</v>
      </c>
      <c r="G17" s="34">
        <v>5</v>
      </c>
      <c r="H17" s="24"/>
      <c r="I17" s="33">
        <f t="shared" si="1"/>
        <v>0</v>
      </c>
    </row>
    <row r="18" spans="2:9" ht="14.4" x14ac:dyDescent="0.2">
      <c r="B18" s="38" t="s">
        <v>72</v>
      </c>
      <c r="C18" s="39" t="s">
        <v>6</v>
      </c>
      <c r="D18" s="40" t="s">
        <v>7</v>
      </c>
      <c r="E18" s="41" t="s">
        <v>73</v>
      </c>
      <c r="F18" s="42" t="s">
        <v>11</v>
      </c>
      <c r="G18" s="15">
        <v>10</v>
      </c>
      <c r="H18" s="24"/>
      <c r="I18" s="33">
        <f t="shared" si="1"/>
        <v>0</v>
      </c>
    </row>
    <row r="19" spans="2:9" ht="30" customHeight="1" x14ac:dyDescent="0.2">
      <c r="B19" s="12" t="s">
        <v>33</v>
      </c>
      <c r="C19" s="7" t="s">
        <v>6</v>
      </c>
      <c r="D19" s="8" t="s">
        <v>14</v>
      </c>
      <c r="E19" s="25" t="s">
        <v>57</v>
      </c>
      <c r="F19" s="11" t="s">
        <v>11</v>
      </c>
      <c r="G19" s="15">
        <v>10</v>
      </c>
      <c r="H19" s="24"/>
      <c r="I19" s="33">
        <f t="shared" si="1"/>
        <v>0</v>
      </c>
    </row>
    <row r="20" spans="2:9" ht="28.2" customHeight="1" x14ac:dyDescent="0.2">
      <c r="B20" s="13" t="s">
        <v>34</v>
      </c>
      <c r="C20" s="7" t="s">
        <v>13</v>
      </c>
      <c r="D20" s="8" t="s">
        <v>12</v>
      </c>
      <c r="E20" s="25" t="s">
        <v>20</v>
      </c>
      <c r="F20" s="11" t="s">
        <v>11</v>
      </c>
      <c r="G20" s="15">
        <v>10</v>
      </c>
      <c r="H20" s="24"/>
      <c r="I20" s="33">
        <f t="shared" si="1"/>
        <v>0</v>
      </c>
    </row>
    <row r="21" spans="2:9" ht="16.2" customHeight="1" x14ac:dyDescent="0.2">
      <c r="B21" s="13" t="s">
        <v>35</v>
      </c>
      <c r="C21" s="7" t="s">
        <v>6</v>
      </c>
      <c r="D21" s="8" t="s">
        <v>5</v>
      </c>
      <c r="E21" s="25" t="s">
        <v>56</v>
      </c>
      <c r="F21" s="26" t="s">
        <v>11</v>
      </c>
      <c r="G21" s="15">
        <v>10</v>
      </c>
      <c r="H21" s="24"/>
      <c r="I21" s="33">
        <f t="shared" si="1"/>
        <v>0</v>
      </c>
    </row>
    <row r="22" spans="2:9" ht="14.4" x14ac:dyDescent="0.2">
      <c r="B22" s="12" t="s">
        <v>36</v>
      </c>
      <c r="C22" s="7" t="s">
        <v>13</v>
      </c>
      <c r="D22" s="8" t="s">
        <v>5</v>
      </c>
      <c r="E22" s="10" t="s">
        <v>22</v>
      </c>
      <c r="F22" s="11" t="s">
        <v>11</v>
      </c>
      <c r="G22" s="15">
        <v>10</v>
      </c>
      <c r="H22" s="24"/>
      <c r="I22" s="33">
        <f t="shared" si="1"/>
        <v>0</v>
      </c>
    </row>
    <row r="23" spans="2:9" ht="27" customHeight="1" x14ac:dyDescent="0.2">
      <c r="B23" s="12" t="s">
        <v>37</v>
      </c>
      <c r="C23" s="7" t="s">
        <v>9</v>
      </c>
      <c r="D23" s="8" t="s">
        <v>9</v>
      </c>
      <c r="E23" s="10" t="s">
        <v>50</v>
      </c>
      <c r="F23" s="11" t="s">
        <v>11</v>
      </c>
      <c r="G23" s="15">
        <v>10</v>
      </c>
      <c r="H23" s="24"/>
      <c r="I23" s="33">
        <f t="shared" si="1"/>
        <v>0</v>
      </c>
    </row>
    <row r="24" spans="2:9" ht="16.8" customHeight="1" x14ac:dyDescent="0.2">
      <c r="B24" s="13" t="s">
        <v>38</v>
      </c>
      <c r="C24" s="7" t="s">
        <v>3</v>
      </c>
      <c r="D24" s="8" t="s">
        <v>5</v>
      </c>
      <c r="E24" s="10" t="s">
        <v>21</v>
      </c>
      <c r="F24" s="11" t="s">
        <v>11</v>
      </c>
      <c r="G24" s="15">
        <v>10</v>
      </c>
      <c r="H24" s="24"/>
      <c r="I24" s="33">
        <f t="shared" si="1"/>
        <v>0</v>
      </c>
    </row>
    <row r="25" spans="2:9" ht="18.600000000000001" customHeight="1" x14ac:dyDescent="0.2">
      <c r="B25" s="13" t="s">
        <v>39</v>
      </c>
      <c r="C25" s="7" t="s">
        <v>13</v>
      </c>
      <c r="D25" s="8" t="s">
        <v>9</v>
      </c>
      <c r="E25" s="10" t="s">
        <v>17</v>
      </c>
      <c r="F25" s="11" t="s">
        <v>11</v>
      </c>
      <c r="G25" s="15">
        <v>10</v>
      </c>
      <c r="H25" s="24"/>
      <c r="I25" s="33">
        <f t="shared" si="1"/>
        <v>0</v>
      </c>
    </row>
    <row r="26" spans="2:9" ht="25.8" customHeight="1" x14ac:dyDescent="0.2">
      <c r="B26" s="13" t="s">
        <v>40</v>
      </c>
      <c r="C26" s="7" t="s">
        <v>13</v>
      </c>
      <c r="D26" s="8" t="s">
        <v>9</v>
      </c>
      <c r="E26" s="10" t="s">
        <v>58</v>
      </c>
      <c r="F26" s="11" t="s">
        <v>11</v>
      </c>
      <c r="G26" s="15">
        <v>10</v>
      </c>
      <c r="H26" s="24"/>
      <c r="I26" s="33">
        <f t="shared" si="1"/>
        <v>0</v>
      </c>
    </row>
    <row r="27" spans="2:9" ht="34.200000000000003" customHeight="1" x14ac:dyDescent="0.2">
      <c r="B27" s="28" t="s">
        <v>67</v>
      </c>
      <c r="C27" s="29" t="s">
        <v>3</v>
      </c>
      <c r="D27" s="8" t="s">
        <v>5</v>
      </c>
      <c r="E27" s="10" t="s">
        <v>68</v>
      </c>
      <c r="F27" s="11" t="s">
        <v>11</v>
      </c>
      <c r="G27" s="15">
        <v>10</v>
      </c>
      <c r="H27" s="24"/>
      <c r="I27" s="33">
        <f t="shared" si="1"/>
        <v>0</v>
      </c>
    </row>
    <row r="28" spans="2:9" ht="34.200000000000003" customHeight="1" x14ac:dyDescent="0.2">
      <c r="B28" s="12" t="s">
        <v>41</v>
      </c>
      <c r="C28" s="7" t="s">
        <v>3</v>
      </c>
      <c r="D28" s="8" t="s">
        <v>5</v>
      </c>
      <c r="E28" s="10" t="s">
        <v>70</v>
      </c>
      <c r="F28" s="11" t="s">
        <v>11</v>
      </c>
      <c r="G28" s="15">
        <v>10</v>
      </c>
      <c r="H28" s="24"/>
      <c r="I28" s="33">
        <f t="shared" si="1"/>
        <v>0</v>
      </c>
    </row>
    <row r="29" spans="2:9" ht="27" customHeight="1" x14ac:dyDescent="0.2">
      <c r="B29" s="12" t="s">
        <v>42</v>
      </c>
      <c r="C29" s="7" t="s">
        <v>3</v>
      </c>
      <c r="D29" s="8" t="s">
        <v>5</v>
      </c>
      <c r="E29" s="10" t="s">
        <v>18</v>
      </c>
      <c r="F29" s="11" t="s">
        <v>11</v>
      </c>
      <c r="G29" s="15">
        <v>10</v>
      </c>
      <c r="H29" s="24"/>
      <c r="I29" s="33">
        <f t="shared" si="1"/>
        <v>0</v>
      </c>
    </row>
    <row r="30" spans="2:9" ht="25.2" x14ac:dyDescent="0.2">
      <c r="B30" s="13" t="s">
        <v>43</v>
      </c>
      <c r="C30" s="7" t="s">
        <v>3</v>
      </c>
      <c r="D30" s="8" t="s">
        <v>5</v>
      </c>
      <c r="E30" s="10" t="s">
        <v>55</v>
      </c>
      <c r="F30" s="11" t="s">
        <v>11</v>
      </c>
      <c r="G30" s="15">
        <v>10</v>
      </c>
      <c r="H30" s="24"/>
      <c r="I30" s="33">
        <f t="shared" si="1"/>
        <v>0</v>
      </c>
    </row>
    <row r="31" spans="2:9" ht="25.2" x14ac:dyDescent="0.2">
      <c r="B31" s="12" t="s">
        <v>44</v>
      </c>
      <c r="C31" s="7" t="s">
        <v>9</v>
      </c>
      <c r="D31" s="8" t="s">
        <v>19</v>
      </c>
      <c r="E31" s="10" t="s">
        <v>51</v>
      </c>
      <c r="F31" s="11" t="s">
        <v>11</v>
      </c>
      <c r="G31" s="15">
        <v>10</v>
      </c>
      <c r="H31" s="24"/>
      <c r="I31" s="33">
        <f t="shared" si="1"/>
        <v>0</v>
      </c>
    </row>
    <row r="32" spans="2:9" x14ac:dyDescent="0.2">
      <c r="G32" s="16">
        <f>SUM(G4:G31)</f>
        <v>275</v>
      </c>
      <c r="H32" s="17" t="s">
        <v>62</v>
      </c>
      <c r="I32" s="14">
        <f>SUM(I4:I31)</f>
        <v>0</v>
      </c>
    </row>
  </sheetData>
  <sheetProtection algorithmName="SHA-512" hashValue="b8AQL1tnDDo+vCVX7ISaKtwRwMzHn7PUM5TFTvHj51SS3rfoVdx/AUUsRcb5/4YziX0/RcRlFdjwUudikBFrQw==" saltValue="lJLOwiDGBkAwUSAN4HUKfw==" spinCount="100000" sheet="1" objects="1" scenarios="1"/>
  <autoFilter ref="A3:F31" xr:uid="{C650CE6A-A771-495E-944E-74FAA5CD5DF3}"/>
  <sortState xmlns:xlrd2="http://schemas.microsoft.com/office/spreadsheetml/2017/richdata2" ref="A6:F31">
    <sortCondition ref="F6:F31"/>
  </sortState>
  <mergeCells count="1">
    <mergeCell ref="B2:I2"/>
  </mergeCells>
  <phoneticPr fontId="4" type="noConversion"/>
  <dataValidations count="1">
    <dataValidation type="list" allowBlank="1" showInputMessage="1" showErrorMessage="1" sqref="H4:H31" xr:uid="{BA1FA339-2D15-4024-BE46-7C543927F19F}">
      <formula1>"Ja,Nee"</formula1>
    </dataValidation>
  </dataValidations>
  <pageMargins left="0.7" right="0.7" top="0.75" bottom="0.75" header="0.3" footer="0.3"/>
  <pageSetup paperSize="8"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7" ma:contentTypeDescription="Create a new document." ma:contentTypeScope="" ma:versionID="bb39ba96baedd7ff81303da2a12c49d0">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cedf73a641472a544c0d9eae61eb2da4"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173FE81-5C0A-4BC0-B860-89A917301F50}">
  <ds:schemaRefs>
    <ds:schemaRef ds:uri="http://schemas.microsoft.com/office/2006/metadata/properties"/>
    <ds:schemaRef ds:uri="http://schemas.microsoft.com/office/2006/documentManagement/types"/>
    <ds:schemaRef ds:uri="2142218e-1ad5-4234-8b67-159be8b83ffc"/>
    <ds:schemaRef ds:uri="2b7f7df5-0187-4cd9-9bbd-c9812a9ac832"/>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 ds:uri="a24e9797-c9de-4ae0-9124-5b215385d802"/>
    <ds:schemaRef ds:uri="85fa55d4-3ee8-4bc4-8fbc-63473e847397"/>
  </ds:schemaRefs>
</ds:datastoreItem>
</file>

<file path=customXml/itemProps2.xml><?xml version="1.0" encoding="utf-8"?>
<ds:datastoreItem xmlns:ds="http://schemas.openxmlformats.org/officeDocument/2006/customXml" ds:itemID="{9084A280-2D91-4ED6-BB8F-271FF7DFD509}"/>
</file>

<file path=customXml/itemProps3.xml><?xml version="1.0" encoding="utf-8"?>
<ds:datastoreItem xmlns:ds="http://schemas.openxmlformats.org/officeDocument/2006/customXml" ds:itemID="{0FF43938-395A-42C9-9A25-CE28D611BA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Functioneel-Technisch eisen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Koen Haast</dc:creator>
  <cp:keywords/>
  <dc:description/>
  <cp:lastModifiedBy>Kim Eestermans</cp:lastModifiedBy>
  <cp:revision/>
  <dcterms:created xsi:type="dcterms:W3CDTF">2022-09-06T07:41:55Z</dcterms:created>
  <dcterms:modified xsi:type="dcterms:W3CDTF">2024-04-19T11:10:44Z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MediaServiceImageTags">
    <vt:lpwstr/>
  </property>
</Properties>
</file>